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8VO GRUPO XXX FTR PC 2026\"/>
    </mc:Choice>
  </mc:AlternateContent>
  <xr:revisionPtr revIDLastSave="0" documentId="13_ncr:1_{E2203DFD-F601-42DE-9BA1-1DA2A3FF7A5A}" xr6:coauthVersionLast="47" xr6:coauthVersionMax="47" xr10:uidLastSave="{00000000-0000-0000-0000-000000000000}"/>
  <bookViews>
    <workbookView xWindow="78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V15" i="18" l="1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15" i="18" l="1"/>
  <c r="AD9" i="21"/>
  <c r="X15" i="18"/>
  <c r="Y15" i="18"/>
  <c r="Z15" i="18"/>
  <c r="AA15" i="18"/>
  <c r="AB15" i="18"/>
  <c r="AC15" i="18"/>
  <c r="AD15" i="18"/>
  <c r="AF15" i="18"/>
  <c r="A15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<sst xmlns="http://schemas.openxmlformats.org/spreadsheetml/2006/main" count="174" uniqueCount="103">
  <si>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</si>
  <si>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</si>
  <si>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</si>
  <si>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</si>
  <si>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</si>
  <si>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</si>
  <si>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</si>
  <si>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</si>
  <si>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</si>
  <si>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</si>
  <si>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</si>
  <si>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</si>
  <si>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</si>
  <si>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</si>
  <si>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</si>
  <si>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</si>
  <si>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</si>
  <si>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</si>
  <si>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</si>
  <si>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</si>
  <si>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</si>
  <si>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</si>
  <si>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</si>
  <si>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</si>
  <si>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</si>
  <si>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</si>
  <si>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</si>
  <si>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</si>
  <si>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</si>
  <si>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</si>
  <si>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</si>
  <si>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</si>
  <si>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</si>
  <si>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</si>
  <si>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</si>
  <si>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</si>
  <si>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</si>
  <si>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</si>
  <si>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</si>
  <si>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</si>
  <si>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</si>
  <si>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</si>
  <si>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</si>
  <si>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</si>
  <si>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</si>
  <si>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</si>
  <si>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</si>
  <si>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</si>
  <si>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</si>
  <si>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</si>
  <si>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</si>
  <si>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</si>
  <si>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</si>
  <si>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</si>
  <si>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</si>
  <si>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</si>
  <si>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</si>
  <si>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</si>
  <si>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</si>
  <si>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</si>
  <si>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</si>
  <si>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</si>
  <si>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</si>
  <si>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</si>
  <si>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</si>
  <si>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</si>
  <si>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</si>
  <si>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</si>
  <si>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</si>
  <si>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</si>
  <si>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</si>
  <si>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</si>
  <si>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</si>
  <si>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Mantenimiento de cauce en el punto crítico-Propuesta de actividades temporales</t>
  </si>
  <si>
    <t>Inundación, Erosión fluvial</t>
  </si>
  <si>
    <t>HUANCAVELICA</t>
  </si>
  <si>
    <t>Huancavelica</t>
  </si>
  <si>
    <t>AMAZONAS</t>
  </si>
  <si>
    <t>FTR-CB-PREV N° 0219-2026-ANA-AAA.M-ALA.UTC</t>
  </si>
  <si>
    <t>Marañón</t>
  </si>
  <si>
    <t>Utcubamba</t>
  </si>
  <si>
    <t xml:space="preserve">Río </t>
  </si>
  <si>
    <t>Amazonas</t>
  </si>
  <si>
    <t>Bongara</t>
  </si>
  <si>
    <t>Valera</t>
  </si>
  <si>
    <t>Nuevo Horizonte</t>
  </si>
  <si>
    <t>Limpieza, descolmatación y construcción de dique con enrocado en la margen derecha del río Utcubamba</t>
  </si>
  <si>
    <t>Guayaba, platano</t>
  </si>
  <si>
    <t>FTR-MC-PREV N° 0196-2026-ANA-AAA.CHCH-ALA.SJ</t>
  </si>
  <si>
    <t>Chaparra-Chincha</t>
  </si>
  <si>
    <t>San Juan</t>
  </si>
  <si>
    <t>Quebrada</t>
  </si>
  <si>
    <t>Quisuar</t>
  </si>
  <si>
    <t>Castrovirreyna</t>
  </si>
  <si>
    <t>Arma</t>
  </si>
  <si>
    <t>Cotas</t>
  </si>
  <si>
    <t>Limpieza, descolmatación y conformación de bordos con material propio del cauce de la quebrada Quisuar</t>
  </si>
  <si>
    <t>FTR-MC-PREV N° 0197-2026-ANA-AAA.CHCH-ALA.SJ</t>
  </si>
  <si>
    <t>Huinchullay</t>
  </si>
  <si>
    <t>Limpieza, descolmatación y conformación de bordos con material propio del cauce de la quebrada Cotas</t>
  </si>
  <si>
    <t>FTR-MC-PREV N° 0198-2026-ANA-AAA.CHCH-ALA.SJ</t>
  </si>
  <si>
    <t>Puente Villa de Arma</t>
  </si>
  <si>
    <t>Limpieza, descolmatación y conformación de bordos con material propio del cauce del río 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</si>
</sst>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zoomScaleNormal="100" zoomScaleSheetLayoutView="100" workbookViewId="0">
      <selection activeCell="B19" sqref="B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71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1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1.1399999999999999</v>
      </c>
      <c r="W9" s="74">
        <f t="shared" si="0"/>
        <v>3163664.82112</v>
      </c>
      <c r="X9" s="34">
        <f t="shared" si="0"/>
        <v>360</v>
      </c>
      <c r="Y9" s="34">
        <f t="shared" si="0"/>
        <v>90</v>
      </c>
      <c r="Z9" s="34">
        <f t="shared" si="0"/>
        <v>1350</v>
      </c>
      <c r="AA9" s="34">
        <f t="shared" si="0"/>
        <v>1500</v>
      </c>
      <c r="AB9" s="34">
        <f t="shared" si="0"/>
        <v>2</v>
      </c>
      <c r="AC9" s="34">
        <f t="shared" si="0"/>
        <v>0</v>
      </c>
      <c r="AD9" s="74">
        <f t="shared" si="0"/>
        <v>1</v>
      </c>
      <c r="AE9" s="41"/>
      <c r="AF9" s="41">
        <f>SUM(AF10:AF10)</f>
        <v>1.5</v>
      </c>
      <c r="AG9" s="69"/>
      <c r="AH9" s="24"/>
    </row>
    <row r="10" spans="1:34" s="68" customFormat="1" ht="30" customHeight="1" x14ac:dyDescent="0.25">
      <c r="A10" s="20">
        <v>1</v>
      </c>
      <c r="B10" s="70" t="s">
        <v>78</v>
      </c>
      <c r="C10" s="93" t="s">
        <v>72</v>
      </c>
      <c r="D10" s="21" t="s">
        <v>79</v>
      </c>
      <c r="E10" s="21" t="s">
        <v>80</v>
      </c>
      <c r="F10" s="21" t="s">
        <v>80</v>
      </c>
      <c r="G10" s="21" t="s">
        <v>81</v>
      </c>
      <c r="H10" s="21" t="s">
        <v>80</v>
      </c>
      <c r="I10" s="21" t="s">
        <v>82</v>
      </c>
      <c r="J10" s="21" t="s">
        <v>83</v>
      </c>
      <c r="K10" s="21" t="s">
        <v>84</v>
      </c>
      <c r="L10" s="21" t="s">
        <v>85</v>
      </c>
      <c r="M10" s="22">
        <v>175110</v>
      </c>
      <c r="N10" s="22">
        <v>9331696</v>
      </c>
      <c r="O10" s="22">
        <v>174915</v>
      </c>
      <c r="P10" s="22">
        <v>9331746</v>
      </c>
      <c r="Q10" s="22">
        <v>18</v>
      </c>
      <c r="R10" s="21"/>
      <c r="S10" s="21" t="s">
        <v>38</v>
      </c>
      <c r="T10" s="21" t="s">
        <v>86</v>
      </c>
      <c r="U10" s="66" t="s">
        <v>39</v>
      </c>
      <c r="V10" s="42">
        <v>1.1399999999999999</v>
      </c>
      <c r="W10" s="1">
        <v>3163664.82112</v>
      </c>
      <c r="X10" s="20">
        <v>360</v>
      </c>
      <c r="Y10" s="20">
        <v>90</v>
      </c>
      <c r="Z10" s="20">
        <v>1350</v>
      </c>
      <c r="AA10" s="20">
        <v>1500</v>
      </c>
      <c r="AB10" s="20">
        <v>2</v>
      </c>
      <c r="AC10" s="94"/>
      <c r="AD10" s="1">
        <v>1</v>
      </c>
      <c r="AE10" s="67" t="s">
        <v>87</v>
      </c>
      <c r="AF10" s="42">
        <v>1.5</v>
      </c>
      <c r="AG10" s="23" t="s">
        <v>74</v>
      </c>
      <c r="AH10" s="92" t="s">
        <v>59</v>
      </c>
    </row>
    <row r="11" spans="1:34" s="19" customFormat="1" ht="24" customHeight="1" x14ac:dyDescent="0.25">
      <c r="A11" s="16">
        <v>3</v>
      </c>
      <c r="B11" s="17" t="s">
        <v>75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SUM(V12:V14)</f>
        <v>0.93</v>
      </c>
      <c r="W11" s="74">
        <f t="shared" si="1"/>
        <v>1385479.88792106</v>
      </c>
      <c r="X11" s="34">
        <f t="shared" si="1"/>
        <v>370</v>
      </c>
      <c r="Y11" s="34">
        <f t="shared" si="1"/>
        <v>250</v>
      </c>
      <c r="Z11" s="34">
        <f t="shared" si="1"/>
        <v>0</v>
      </c>
      <c r="AA11" s="34">
        <f t="shared" si="1"/>
        <v>0</v>
      </c>
      <c r="AB11" s="34">
        <f t="shared" si="1"/>
        <v>6</v>
      </c>
      <c r="AC11" s="34">
        <f t="shared" si="1"/>
        <v>2</v>
      </c>
      <c r="AD11" s="74">
        <f t="shared" si="1"/>
        <v>75</v>
      </c>
      <c r="AE11" s="41"/>
      <c r="AF11" s="41">
        <f>SUM(AF12:AF14)</f>
        <v>0.65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95" t="s">
        <v>73</v>
      </c>
      <c r="D12" s="21" t="s">
        <v>89</v>
      </c>
      <c r="E12" s="21" t="s">
        <v>90</v>
      </c>
      <c r="F12" s="21" t="s">
        <v>90</v>
      </c>
      <c r="G12" s="21" t="s">
        <v>91</v>
      </c>
      <c r="H12" s="21" t="s">
        <v>92</v>
      </c>
      <c r="I12" s="21" t="s">
        <v>76</v>
      </c>
      <c r="J12" s="21" t="s">
        <v>93</v>
      </c>
      <c r="K12" s="21" t="s">
        <v>94</v>
      </c>
      <c r="L12" s="21" t="s">
        <v>95</v>
      </c>
      <c r="M12" s="22">
        <v>441612</v>
      </c>
      <c r="N12" s="22">
        <v>8546032</v>
      </c>
      <c r="O12" s="22">
        <v>441475</v>
      </c>
      <c r="P12" s="22">
        <v>8545881</v>
      </c>
      <c r="Q12" s="22">
        <v>18</v>
      </c>
      <c r="R12" s="21" t="s">
        <v>38</v>
      </c>
      <c r="S12" s="21"/>
      <c r="T12" s="21" t="s">
        <v>96</v>
      </c>
      <c r="U12" s="66" t="s">
        <v>39</v>
      </c>
      <c r="V12" s="42">
        <v>0.23</v>
      </c>
      <c r="W12" s="1">
        <v>353567.71961965994</v>
      </c>
      <c r="X12" s="20">
        <v>59</v>
      </c>
      <c r="Y12" s="20">
        <v>46</v>
      </c>
      <c r="Z12" s="20"/>
      <c r="AA12" s="20"/>
      <c r="AB12" s="20">
        <v>3</v>
      </c>
      <c r="AC12" s="20">
        <v>1</v>
      </c>
      <c r="AD12" s="1">
        <v>20</v>
      </c>
      <c r="AE12" s="67"/>
      <c r="AF12" s="42"/>
      <c r="AG12" s="23" t="s">
        <v>74</v>
      </c>
      <c r="AH12" s="92" t="s">
        <v>59</v>
      </c>
    </row>
    <row r="13" spans="1:34" s="68" customFormat="1" ht="30" customHeight="1" x14ac:dyDescent="0.25">
      <c r="A13" s="20">
        <v>2</v>
      </c>
      <c r="B13" s="70" t="s">
        <v>97</v>
      </c>
      <c r="C13" s="95" t="s">
        <v>73</v>
      </c>
      <c r="D13" s="21" t="s">
        <v>89</v>
      </c>
      <c r="E13" s="21" t="s">
        <v>90</v>
      </c>
      <c r="F13" s="21" t="s">
        <v>90</v>
      </c>
      <c r="G13" s="21" t="s">
        <v>91</v>
      </c>
      <c r="H13" s="21" t="s">
        <v>95</v>
      </c>
      <c r="I13" s="21" t="s">
        <v>76</v>
      </c>
      <c r="J13" s="21" t="s">
        <v>93</v>
      </c>
      <c r="K13" s="21" t="s">
        <v>94</v>
      </c>
      <c r="L13" s="21" t="s">
        <v>98</v>
      </c>
      <c r="M13" s="22">
        <v>441760</v>
      </c>
      <c r="N13" s="22">
        <v>8545986</v>
      </c>
      <c r="O13" s="22">
        <v>441612</v>
      </c>
      <c r="P13" s="22">
        <v>8546032</v>
      </c>
      <c r="Q13" s="22">
        <v>18</v>
      </c>
      <c r="R13" s="21" t="s">
        <v>38</v>
      </c>
      <c r="S13" s="21"/>
      <c r="T13" s="21" t="s">
        <v>99</v>
      </c>
      <c r="U13" s="66" t="s">
        <v>39</v>
      </c>
      <c r="V13" s="42">
        <v>0.2</v>
      </c>
      <c r="W13" s="1">
        <v>313130.40192440001</v>
      </c>
      <c r="X13" s="20">
        <v>61</v>
      </c>
      <c r="Y13" s="20">
        <v>44</v>
      </c>
      <c r="Z13" s="20"/>
      <c r="AA13" s="20"/>
      <c r="AB13" s="20"/>
      <c r="AC13" s="187"/>
      <c r="AD13" s="1">
        <v>10</v>
      </c>
      <c r="AE13" s="67"/>
      <c r="AF13" s="42">
        <v>0.15</v>
      </c>
      <c r="AG13" s="23" t="s">
        <v>74</v>
      </c>
      <c r="AH13" s="92" t="s">
        <v>59</v>
      </c>
    </row>
    <row r="14" spans="1:34" s="68" customFormat="1" ht="30" customHeight="1" x14ac:dyDescent="0.25">
      <c r="A14" s="20">
        <v>3</v>
      </c>
      <c r="B14" s="70" t="s">
        <v>100</v>
      </c>
      <c r="C14" s="95" t="s">
        <v>73</v>
      </c>
      <c r="D14" s="21" t="s">
        <v>89</v>
      </c>
      <c r="E14" s="21" t="s">
        <v>90</v>
      </c>
      <c r="F14" s="21" t="s">
        <v>90</v>
      </c>
      <c r="G14" s="21" t="s">
        <v>67</v>
      </c>
      <c r="H14" s="21" t="s">
        <v>94</v>
      </c>
      <c r="I14" s="21" t="s">
        <v>76</v>
      </c>
      <c r="J14" s="21" t="s">
        <v>93</v>
      </c>
      <c r="K14" s="21" t="s">
        <v>94</v>
      </c>
      <c r="L14" s="21" t="s">
        <v>101</v>
      </c>
      <c r="M14" s="22">
        <v>441336.05</v>
      </c>
      <c r="N14" s="22">
        <v>8548956.9199999999</v>
      </c>
      <c r="O14" s="22">
        <v>441330.77</v>
      </c>
      <c r="P14" s="22">
        <v>8548523.2100000009</v>
      </c>
      <c r="Q14" s="22">
        <v>18</v>
      </c>
      <c r="R14" s="21"/>
      <c r="S14" s="21" t="s">
        <v>38</v>
      </c>
      <c r="T14" s="21" t="s">
        <v>102</v>
      </c>
      <c r="U14" s="66" t="s">
        <v>39</v>
      </c>
      <c r="V14" s="42">
        <v>0.5</v>
      </c>
      <c r="W14" s="1">
        <v>718781.76637699991</v>
      </c>
      <c r="X14" s="20">
        <v>250</v>
      </c>
      <c r="Y14" s="20">
        <v>160</v>
      </c>
      <c r="Z14" s="20"/>
      <c r="AA14" s="20"/>
      <c r="AB14" s="20">
        <v>3</v>
      </c>
      <c r="AC14" s="187">
        <v>1</v>
      </c>
      <c r="AD14" s="1">
        <v>45</v>
      </c>
      <c r="AE14" s="67"/>
      <c r="AF14" s="42">
        <v>0.5</v>
      </c>
      <c r="AG14" s="23" t="s">
        <v>74</v>
      </c>
      <c r="AH14" s="92" t="s">
        <v>59</v>
      </c>
    </row>
    <row r="15" spans="1:34" ht="24.95" customHeight="1" x14ac:dyDescent="0.3">
      <c r="A15" s="31">
        <f>A9+A11</f>
        <v>4</v>
      </c>
      <c r="B15" s="32"/>
      <c r="C15" s="32"/>
      <c r="D15" s="32"/>
      <c r="E15" s="32"/>
      <c r="F15" s="127" t="s">
        <v>41</v>
      </c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9"/>
      <c r="U15" s="31"/>
      <c r="V15" s="71">
        <f t="shared" ref="V15:AD15" si="2">V9+V11</f>
        <v>2.0699999999999998</v>
      </c>
      <c r="W15" s="72">
        <f t="shared" si="2"/>
        <v>4549144.7090410599</v>
      </c>
      <c r="X15" s="73">
        <f t="shared" si="2"/>
        <v>730</v>
      </c>
      <c r="Y15" s="73">
        <f t="shared" si="2"/>
        <v>340</v>
      </c>
      <c r="Z15" s="73">
        <f t="shared" si="2"/>
        <v>1350</v>
      </c>
      <c r="AA15" s="73">
        <f t="shared" si="2"/>
        <v>1500</v>
      </c>
      <c r="AB15" s="73">
        <f t="shared" si="2"/>
        <v>8</v>
      </c>
      <c r="AC15" s="73">
        <f t="shared" si="2"/>
        <v>2</v>
      </c>
      <c r="AD15" s="72">
        <f t="shared" si="2"/>
        <v>76</v>
      </c>
      <c r="AE15" s="31"/>
      <c r="AF15" s="71">
        <f>AF9+AF11</f>
        <v>2.15</v>
      </c>
      <c r="AG15" s="33"/>
      <c r="AH15" s="33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</sheetData>
  <mergeCells count="35">
    <mergeCell ref="F15:T1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4" sqref="D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77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3</v>
      </c>
      <c r="E5" s="38">
        <f t="shared" si="0"/>
        <v>3</v>
      </c>
    </row>
    <row r="6" spans="1:5" ht="18.95" customHeight="1" x14ac:dyDescent="0.25">
      <c r="A6" s="131" t="s">
        <v>45</v>
      </c>
      <c r="B6" s="131"/>
      <c r="C6" s="39">
        <f>SUM(C4:C5)</f>
        <v>1</v>
      </c>
      <c r="D6" s="39">
        <f>SUM(D4:D5)</f>
        <v>3</v>
      </c>
      <c r="E6" s="39">
        <f>SUM(E4:E5)</f>
        <v>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I25" sqref="I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/>
      <c r="AA2"/>
      <c r="AB2"/>
      <c r="AC2"/>
    </row>
    <row r="3" spans="1:30" ht="14.45" customHeight="1" x14ac:dyDescent="0.25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/>
      <c r="AA3"/>
      <c r="AB3"/>
      <c r="AC3"/>
    </row>
    <row r="4" spans="1:30" x14ac:dyDescent="0.25">
      <c r="A4" s="163" t="s">
        <v>69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/>
      <c r="AA4"/>
      <c r="AB4"/>
      <c r="AC4"/>
    </row>
    <row r="5" spans="1:30" ht="21" customHeight="1" x14ac:dyDescent="0.25">
      <c r="A5" s="164" t="s">
        <v>42</v>
      </c>
      <c r="B5" s="164" t="s">
        <v>48</v>
      </c>
      <c r="C5" s="165" t="s">
        <v>49</v>
      </c>
      <c r="D5" s="167" t="s">
        <v>50</v>
      </c>
      <c r="E5" s="168"/>
      <c r="F5" s="169"/>
      <c r="G5" s="167" t="s">
        <v>51</v>
      </c>
      <c r="H5" s="168"/>
      <c r="I5" s="169"/>
      <c r="J5" s="173" t="s">
        <v>0</v>
      </c>
      <c r="K5" s="174"/>
      <c r="L5" s="175"/>
      <c r="M5" s="138" t="s">
        <v>52</v>
      </c>
      <c r="N5" s="139"/>
      <c r="O5" s="139"/>
      <c r="P5" s="139"/>
      <c r="Q5" s="139"/>
      <c r="R5" s="139"/>
      <c r="S5" s="139"/>
      <c r="T5" s="139"/>
      <c r="U5" s="140"/>
      <c r="V5" s="179" t="s">
        <v>53</v>
      </c>
      <c r="W5" s="180"/>
      <c r="X5" s="180"/>
      <c r="Y5" s="180"/>
      <c r="Z5" s="180"/>
      <c r="AA5" s="180"/>
      <c r="AB5" s="180"/>
      <c r="AC5" s="180"/>
      <c r="AD5" s="181"/>
    </row>
    <row r="6" spans="1:30" ht="21" customHeight="1" x14ac:dyDescent="0.25">
      <c r="A6" s="164"/>
      <c r="B6" s="164"/>
      <c r="C6" s="166"/>
      <c r="D6" s="170"/>
      <c r="E6" s="171"/>
      <c r="F6" s="172"/>
      <c r="G6" s="170"/>
      <c r="H6" s="171"/>
      <c r="I6" s="172"/>
      <c r="J6" s="176"/>
      <c r="K6" s="177"/>
      <c r="L6" s="178"/>
      <c r="M6" s="138" t="s">
        <v>54</v>
      </c>
      <c r="N6" s="139"/>
      <c r="O6" s="140"/>
      <c r="P6" s="182" t="s">
        <v>55</v>
      </c>
      <c r="Q6" s="183"/>
      <c r="R6" s="184"/>
      <c r="S6" s="138" t="s">
        <v>56</v>
      </c>
      <c r="T6" s="139"/>
      <c r="U6" s="140"/>
      <c r="V6" s="157" t="s">
        <v>46</v>
      </c>
      <c r="W6" s="158"/>
      <c r="X6" s="158"/>
      <c r="Y6" s="159"/>
      <c r="Z6" s="137" t="s">
        <v>47</v>
      </c>
      <c r="AA6" s="137"/>
      <c r="AB6" s="137"/>
      <c r="AC6" s="137"/>
      <c r="AD6" s="185" t="s">
        <v>41</v>
      </c>
    </row>
    <row r="7" spans="1:30" ht="30" customHeight="1" x14ac:dyDescent="0.25">
      <c r="A7" s="164"/>
      <c r="B7" s="164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6"/>
    </row>
    <row r="8" spans="1:30" x14ac:dyDescent="0.25">
      <c r="A8" s="48">
        <v>1</v>
      </c>
      <c r="B8" s="49">
        <v>1</v>
      </c>
      <c r="C8" s="50" t="s">
        <v>77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360</v>
      </c>
      <c r="K8" s="51">
        <v>0</v>
      </c>
      <c r="L8" s="84">
        <f t="shared" ref="L8" si="2">J8+K8</f>
        <v>360</v>
      </c>
      <c r="M8" s="53">
        <v>1</v>
      </c>
      <c r="N8" s="53">
        <v>0</v>
      </c>
      <c r="O8" s="85">
        <f t="shared" ref="O8" si="3">M8+N8</f>
        <v>1</v>
      </c>
      <c r="P8" s="42">
        <v>1.1399999999999999</v>
      </c>
      <c r="Q8" s="42">
        <v>0</v>
      </c>
      <c r="R8" s="86">
        <f t="shared" ref="R8" si="4">P8+Q8</f>
        <v>1.1399999999999999</v>
      </c>
      <c r="S8" s="1">
        <v>3163664.82112</v>
      </c>
      <c r="T8" s="1">
        <v>0</v>
      </c>
      <c r="U8" s="85">
        <f t="shared" ref="U8" si="5">S8+T8</f>
        <v>3163664.82112</v>
      </c>
      <c r="V8" s="51">
        <v>0</v>
      </c>
      <c r="W8" s="51">
        <v>0</v>
      </c>
      <c r="X8" s="51">
        <v>1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9</v>
      </c>
      <c r="C9" s="50" t="s">
        <v>75</v>
      </c>
      <c r="D9" s="51">
        <v>0</v>
      </c>
      <c r="E9" s="51">
        <v>1</v>
      </c>
      <c r="F9" s="84">
        <f t="shared" ref="F9" si="9">D9+E9</f>
        <v>1</v>
      </c>
      <c r="G9" s="52">
        <v>0</v>
      </c>
      <c r="H9" s="52">
        <v>3</v>
      </c>
      <c r="I9" s="84">
        <f t="shared" ref="I9" si="10">G9+H9</f>
        <v>3</v>
      </c>
      <c r="J9" s="51">
        <v>0</v>
      </c>
      <c r="K9" s="51">
        <v>370</v>
      </c>
      <c r="L9" s="84">
        <f t="shared" ref="L9" si="11">J9+K9</f>
        <v>370</v>
      </c>
      <c r="M9" s="53">
        <v>0</v>
      </c>
      <c r="N9" s="53">
        <v>75</v>
      </c>
      <c r="O9" s="85">
        <f t="shared" ref="O9" si="12">M9+N9</f>
        <v>75</v>
      </c>
      <c r="P9" s="42">
        <v>0</v>
      </c>
      <c r="Q9" s="42">
        <v>0.93</v>
      </c>
      <c r="R9" s="86">
        <f t="shared" ref="R9" si="13">P9+Q9</f>
        <v>0.93</v>
      </c>
      <c r="S9" s="1">
        <v>0</v>
      </c>
      <c r="T9" s="1">
        <v>1385479.88792106</v>
      </c>
      <c r="U9" s="85">
        <f t="shared" ref="U9" si="14">S9+T9</f>
        <v>1385479.88792106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0</v>
      </c>
      <c r="AB9" s="51">
        <v>3</v>
      </c>
      <c r="AC9" s="84">
        <f t="shared" ref="AC9" si="16">Z9+AA9+AB9</f>
        <v>3</v>
      </c>
      <c r="AD9" s="87">
        <f t="shared" ref="AD9" si="17">Y9+AC9</f>
        <v>3</v>
      </c>
    </row>
    <row r="10" spans="1:30" s="54" customFormat="1" ht="14.25" x14ac:dyDescent="0.2">
      <c r="A10" s="152" t="s">
        <v>61</v>
      </c>
      <c r="B10" s="153"/>
      <c r="C10" s="154"/>
      <c r="D10" s="88">
        <f t="shared" ref="D10:AB10" si="18">SUM(D8:D9)</f>
        <v>1</v>
      </c>
      <c r="E10" s="88">
        <f t="shared" si="18"/>
        <v>1</v>
      </c>
      <c r="F10" s="135">
        <f t="shared" si="18"/>
        <v>2</v>
      </c>
      <c r="G10" s="88">
        <f t="shared" si="18"/>
        <v>1</v>
      </c>
      <c r="H10" s="88">
        <f t="shared" si="18"/>
        <v>3</v>
      </c>
      <c r="I10" s="135">
        <f t="shared" si="18"/>
        <v>4</v>
      </c>
      <c r="J10" s="88">
        <f t="shared" si="18"/>
        <v>360</v>
      </c>
      <c r="K10" s="88">
        <f t="shared" si="18"/>
        <v>370</v>
      </c>
      <c r="L10" s="88">
        <f t="shared" si="18"/>
        <v>730</v>
      </c>
      <c r="M10" s="89">
        <f t="shared" si="18"/>
        <v>1</v>
      </c>
      <c r="N10" s="89">
        <f t="shared" si="18"/>
        <v>75</v>
      </c>
      <c r="O10" s="155">
        <f t="shared" si="18"/>
        <v>76</v>
      </c>
      <c r="P10" s="90">
        <f t="shared" si="18"/>
        <v>1.1399999999999999</v>
      </c>
      <c r="Q10" s="90">
        <f t="shared" si="18"/>
        <v>0.93</v>
      </c>
      <c r="R10" s="160">
        <f t="shared" si="18"/>
        <v>2.0699999999999998</v>
      </c>
      <c r="S10" s="89">
        <f t="shared" si="18"/>
        <v>3163664.82112</v>
      </c>
      <c r="T10" s="89">
        <f t="shared" si="18"/>
        <v>1385479.88792106</v>
      </c>
      <c r="U10" s="155">
        <f t="shared" si="18"/>
        <v>4549144.7090410599</v>
      </c>
      <c r="V10" s="88">
        <f t="shared" si="18"/>
        <v>0</v>
      </c>
      <c r="W10" s="88">
        <f t="shared" si="18"/>
        <v>0</v>
      </c>
      <c r="X10" s="88">
        <f t="shared" si="18"/>
        <v>1</v>
      </c>
      <c r="Y10" s="88">
        <f t="shared" si="18"/>
        <v>1</v>
      </c>
      <c r="Z10" s="88">
        <f t="shared" si="18"/>
        <v>0</v>
      </c>
      <c r="AA10" s="88">
        <f t="shared" si="18"/>
        <v>0</v>
      </c>
      <c r="AB10" s="88">
        <f t="shared" si="18"/>
        <v>3</v>
      </c>
      <c r="AC10" s="88">
        <f>Z10+AA10+AB10</f>
        <v>3</v>
      </c>
      <c r="AD10" s="142">
        <f t="shared" ref="AD10" si="19">Y10+AC10</f>
        <v>4</v>
      </c>
    </row>
    <row r="11" spans="1:30" s="55" customFormat="1" x14ac:dyDescent="0.2">
      <c r="A11" s="144" t="s">
        <v>41</v>
      </c>
      <c r="B11" s="144"/>
      <c r="C11" s="144"/>
      <c r="D11" s="145">
        <f>D10+E10</f>
        <v>2</v>
      </c>
      <c r="E11" s="146"/>
      <c r="F11" s="136"/>
      <c r="G11" s="145">
        <f>G10+H10</f>
        <v>4</v>
      </c>
      <c r="H11" s="146"/>
      <c r="I11" s="136"/>
      <c r="J11" s="145">
        <f>J10+K10</f>
        <v>730</v>
      </c>
      <c r="K11" s="146"/>
      <c r="L11" s="91"/>
      <c r="M11" s="147">
        <f>M10+N10</f>
        <v>76</v>
      </c>
      <c r="N11" s="148"/>
      <c r="O11" s="156"/>
      <c r="P11" s="149">
        <f>P10+Q10</f>
        <v>2.0699999999999998</v>
      </c>
      <c r="Q11" s="150"/>
      <c r="R11" s="161"/>
      <c r="S11" s="147">
        <f>S10+T10</f>
        <v>4549144.7090410599</v>
      </c>
      <c r="T11" s="148"/>
      <c r="U11" s="156"/>
      <c r="V11" s="145">
        <f>Y10+AC10</f>
        <v>4</v>
      </c>
      <c r="W11" s="151"/>
      <c r="X11" s="151"/>
      <c r="Y11" s="151"/>
      <c r="Z11" s="151"/>
      <c r="AA11" s="151"/>
      <c r="AB11" s="151"/>
      <c r="AC11" s="146"/>
      <c r="AD11" s="143"/>
    </row>
    <row r="12" spans="1:30" x14ac:dyDescent="0.25">
      <c r="B12" s="141" t="s">
        <v>68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2026-04-13T15:39:57Z</dcterms:modified>
</cp:coreProperties>
</file>